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<sst xmlns="http://schemas.openxmlformats.org/spreadsheetml/2006/main" count="115" uniqueCount="23">
  <si>
    <t>Figure 1D</t>
  </si>
  <si>
    <t>N=3</t>
  </si>
  <si>
    <t>Target Name</t>
  </si>
  <si>
    <t>Sample Name</t>
  </si>
  <si>
    <t>CT</t>
  </si>
  <si>
    <t>ΔCT</t>
  </si>
  <si>
    <t>ΔΔCT</t>
  </si>
  <si>
    <t>2^(-ΔΔCT)</t>
  </si>
  <si>
    <t>Data Analysis (N=3)</t>
  </si>
  <si>
    <t>GAPDH</t>
  </si>
  <si>
    <t>Control</t>
  </si>
  <si>
    <t>TGF-β</t>
  </si>
  <si>
    <t>circAdpgk-0001</t>
  </si>
  <si>
    <t>Cas13d+TGF-β</t>
  </si>
  <si>
    <t>Cas13d/24+TGF-β</t>
  </si>
  <si>
    <t>Significant</t>
  </si>
  <si>
    <t>Summary</t>
  </si>
  <si>
    <t>Adjusted P Value</t>
  </si>
  <si>
    <t>NC+TGF-β vs. siRNA-5+TGF-β</t>
  </si>
  <si>
    <t>Yes</t>
  </si>
  <si>
    <t>**</t>
  </si>
  <si>
    <t>NC+TGF-β</t>
  </si>
  <si>
    <t>siRNA-5+TGF-β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</si>
</sst>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name val="Times New Roman"/>
      <charset val="134"/>
    </font>
    <font>
      <sz val="1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/>
    </xf>
    <xf numFmtId="176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" fillId="4" borderId="1" xfId="0" applyFont="1" applyFill="1" applyBorder="1">
      <alignment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54"/>
  <sheetViews>
    <sheetView tabSelected="1" workbookViewId="0">
      <selection activeCell="C15" sqref="C15"/>
    </sheetView>
  </sheetViews>
  <sheetFormatPr defaultColWidth="9" defaultRowHeight="15"/>
  <cols>
    <col min="1" max="1" width="7.375" style="3" customWidth="1"/>
    <col min="2" max="2" width="13.5" style="3" customWidth="1"/>
    <col min="3" max="3" width="14.5" style="3" customWidth="1"/>
    <col min="4" max="6" width="9" style="3"/>
    <col min="7" max="7" width="8.5" style="3" customWidth="1"/>
    <col min="8" max="8" width="8" style="3" customWidth="1"/>
    <col min="9" max="9" width="9" style="3"/>
    <col min="10" max="10" width="28.625" style="3" customWidth="1"/>
    <col min="11" max="11" width="11.625" style="3" customWidth="1"/>
    <col min="12" max="12" width="11.5" style="3" customWidth="1"/>
    <col min="13" max="13" width="14.875" style="3" customWidth="1"/>
    <col min="14" max="16384" width="9" style="3"/>
  </cols>
  <sheetData>
    <row r="1" s="1" customFormat="1" ht="18.75" spans="1:12">
      <c r="A1" s="4" t="s">
        <v>0</v>
      </c>
      <c r="B1" s="1"/>
      <c r="C1" s="1"/>
      <c r="D1" s="1"/>
      <c r="E1" s="1"/>
      <c r="F1" s="1"/>
      <c r="G1" s="1"/>
      <c r="H1" s="5"/>
      <c r="I1" s="1"/>
      <c r="J1" s="1"/>
      <c r="K1" s="1"/>
      <c r="L1" s="5"/>
    </row>
    <row r="2" s="2" customFormat="1" spans="1:16381">
      <c r="A2" s="6" t="s">
        <v>1</v>
      </c>
      <c r="B2" s="7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8" t="s">
        <v>7</v>
      </c>
      <c r="H2" s="8"/>
      <c r="I2" s="1"/>
      <c r="J2" s="8" t="s">
        <v>8</v>
      </c>
      <c r="K2" s="8"/>
      <c r="L2" s="8"/>
      <c r="M2" s="8"/>
      <c r="N2"/>
      <c r="O2"/>
      <c r="P2"/>
      <c r="XFA2" s="1"/>
    </row>
    <row r="3" customFormat="1" spans="1:13">
      <c r="A3" s="9">
        <v>1</v>
      </c>
      <c r="B3" s="10" t="s">
        <v>9</v>
      </c>
      <c r="C3" s="10" t="s">
        <v>10</v>
      </c>
      <c r="D3" s="10">
        <v>13.28</v>
      </c>
      <c r="E3" s="10"/>
      <c r="F3" s="10"/>
      <c r="G3" s="11"/>
      <c r="H3" s="12"/>
      <c r="I3"/>
      <c r="J3" s="15" t="s">
        <v>10</v>
      </c>
      <c r="K3" s="16">
        <v>1</v>
      </c>
      <c r="L3" s="16"/>
      <c r="M3" s="16"/>
    </row>
    <row r="4" customFormat="1" spans="1:13">
      <c r="A4" s="9"/>
      <c r="B4" s="10" t="s">
        <v>9</v>
      </c>
      <c r="C4" s="10" t="s">
        <v>10</v>
      </c>
      <c r="D4" s="10">
        <v>13.21</v>
      </c>
      <c r="E4" s="10">
        <f>AVERAGE(D3:D4)</f>
        <v>13.245</v>
      </c>
      <c r="F4" s="10"/>
      <c r="G4" s="11"/>
      <c r="H4" s="12"/>
      <c r="I4"/>
      <c r="J4" s="15" t="s">
        <v>11</v>
      </c>
      <c r="K4" s="17">
        <v>2.061107049</v>
      </c>
      <c r="L4" s="17">
        <v>1.919265696</v>
      </c>
      <c r="M4" s="17">
        <v>2.222640278</v>
      </c>
    </row>
    <row r="5" customFormat="1" spans="1:13">
      <c r="A5" s="9"/>
      <c r="B5" s="10" t="s">
        <v>12</v>
      </c>
      <c r="C5" s="10" t="s">
        <v>10</v>
      </c>
      <c r="D5" s="10">
        <v>31.96</v>
      </c>
      <c r="E5" s="10">
        <f>D5-E4</f>
        <v>18.715</v>
      </c>
      <c r="F5" s="10"/>
      <c r="G5" s="11"/>
      <c r="H5" s="12"/>
      <c r="I5"/>
      <c r="J5" s="15" t="s">
        <v>13</v>
      </c>
      <c r="K5" s="17">
        <v>2.108126462</v>
      </c>
      <c r="L5" s="17">
        <v>2.083225144</v>
      </c>
      <c r="M5" s="17">
        <v>2.167913369</v>
      </c>
    </row>
    <row r="6" customFormat="1" spans="1:13">
      <c r="A6" s="9"/>
      <c r="B6" s="10" t="s">
        <v>12</v>
      </c>
      <c r="C6" s="10" t="s">
        <v>10</v>
      </c>
      <c r="D6" s="10">
        <v>31.27</v>
      </c>
      <c r="E6" s="10">
        <f>D6-E4</f>
        <v>18.025</v>
      </c>
      <c r="F6" s="10">
        <f>AVERAGE(E5:E6)</f>
        <v>18.37</v>
      </c>
      <c r="G6" s="11"/>
      <c r="H6" s="12"/>
      <c r="I6"/>
      <c r="J6" s="15" t="s">
        <v>14</v>
      </c>
      <c r="K6" s="17">
        <v>1.548020429</v>
      </c>
      <c r="L6" s="17">
        <v>1.690891275</v>
      </c>
      <c r="M6" s="17">
        <v>1.723599412</v>
      </c>
    </row>
    <row r="7" customFormat="1" spans="1:13">
      <c r="A7" s="9"/>
      <c r="B7" s="10" t="s">
        <v>9</v>
      </c>
      <c r="C7" s="10" t="s">
        <v>11</v>
      </c>
      <c r="D7" s="10">
        <v>13.07</v>
      </c>
      <c r="E7" s="10"/>
      <c r="F7" s="10"/>
      <c r="G7" s="11"/>
      <c r="H7" s="12"/>
      <c r="I7"/>
      <c r="J7" s="18"/>
      <c r="K7" s="18" t="s">
        <v>15</v>
      </c>
      <c r="L7" s="18" t="s">
        <v>16</v>
      </c>
      <c r="M7" s="18" t="s">
        <v>17</v>
      </c>
    </row>
    <row r="8" customFormat="1" spans="1:13">
      <c r="A8" s="9"/>
      <c r="B8" s="10" t="s">
        <v>9</v>
      </c>
      <c r="C8" s="10" t="s">
        <v>11</v>
      </c>
      <c r="D8" s="10">
        <v>13.1</v>
      </c>
      <c r="E8" s="10">
        <f>AVERAGE(D7:D8)</f>
        <v>13.085</v>
      </c>
      <c r="F8" s="10"/>
      <c r="G8" s="11"/>
      <c r="H8" s="12"/>
      <c r="I8"/>
      <c r="J8" s="19" t="s">
        <v>18</v>
      </c>
      <c r="K8" s="20" t="s">
        <v>19</v>
      </c>
      <c r="L8" s="20" t="s">
        <v>20</v>
      </c>
      <c r="M8" s="20">
        <v>0.0012</v>
      </c>
    </row>
    <row r="9" customFormat="1" spans="1:8">
      <c r="A9" s="9"/>
      <c r="B9" s="10" t="s">
        <v>12</v>
      </c>
      <c r="C9" s="10" t="s">
        <v>11</v>
      </c>
      <c r="D9" s="10">
        <v>30.01</v>
      </c>
      <c r="E9" s="10">
        <f>D9-E8</f>
        <v>16.925</v>
      </c>
      <c r="F9" s="10">
        <f>E9-F6</f>
        <v>-1.445</v>
      </c>
      <c r="G9" s="11">
        <f t="shared" ref="G9:G14" si="0">POWER(2,-F9)</f>
        <v>2.72262823299894</v>
      </c>
      <c r="H9" s="12"/>
    </row>
    <row r="10" customFormat="1" spans="1:8">
      <c r="A10" s="9"/>
      <c r="B10" s="10" t="s">
        <v>12</v>
      </c>
      <c r="C10" s="10" t="s">
        <v>11</v>
      </c>
      <c r="D10" s="10">
        <v>30.97</v>
      </c>
      <c r="E10" s="10">
        <f>D10-E8</f>
        <v>17.885</v>
      </c>
      <c r="F10" s="10">
        <f>E10-F6</f>
        <v>-0.484999999999999</v>
      </c>
      <c r="G10" s="11">
        <f t="shared" si="0"/>
        <v>1.3995858655952</v>
      </c>
      <c r="H10" s="12">
        <f>AVERAGE(G9:G10)</f>
        <v>2.06110704929707</v>
      </c>
    </row>
    <row r="11" customFormat="1" spans="1:8">
      <c r="A11" s="9"/>
      <c r="B11" s="10" t="s">
        <v>9</v>
      </c>
      <c r="C11" s="10" t="s">
        <v>21</v>
      </c>
      <c r="D11" s="10">
        <v>13.05</v>
      </c>
      <c r="E11" s="10"/>
      <c r="F11" s="10"/>
      <c r="G11" s="11"/>
      <c r="H11" s="12"/>
    </row>
    <row r="12" customFormat="1" spans="1:8">
      <c r="A12" s="9"/>
      <c r="B12" s="10" t="s">
        <v>9</v>
      </c>
      <c r="C12" s="10" t="s">
        <v>21</v>
      </c>
      <c r="D12" s="10">
        <v>12.98</v>
      </c>
      <c r="E12" s="10">
        <f>AVERAGE(D11:D12)</f>
        <v>13.015</v>
      </c>
      <c r="F12" s="10"/>
      <c r="G12" s="11"/>
      <c r="H12" s="12"/>
    </row>
    <row r="13" customFormat="1" spans="1:8">
      <c r="A13" s="9"/>
      <c r="B13" s="10" t="s">
        <v>12</v>
      </c>
      <c r="C13" s="10" t="s">
        <v>21</v>
      </c>
      <c r="D13" s="10">
        <v>30.11</v>
      </c>
      <c r="E13" s="10">
        <f>D13-E12</f>
        <v>17.095</v>
      </c>
      <c r="F13" s="10">
        <f>E13-F6</f>
        <v>-1.275</v>
      </c>
      <c r="G13" s="11">
        <f t="shared" si="0"/>
        <v>2.41998817843858</v>
      </c>
      <c r="H13" s="12"/>
    </row>
    <row r="14" customFormat="1" spans="1:8">
      <c r="A14" s="9"/>
      <c r="B14" s="10" t="s">
        <v>12</v>
      </c>
      <c r="C14" s="10" t="s">
        <v>21</v>
      </c>
      <c r="D14" s="10">
        <v>30.54</v>
      </c>
      <c r="E14" s="10">
        <f>D14-E12</f>
        <v>17.525</v>
      </c>
      <c r="F14" s="10">
        <f>E14-F6</f>
        <v>-0.844999999999999</v>
      </c>
      <c r="G14" s="11">
        <f t="shared" si="0"/>
        <v>1.79626474576787</v>
      </c>
      <c r="H14" s="12">
        <f>AVERAGE(G13:G14)</f>
        <v>2.10812646210322</v>
      </c>
    </row>
    <row r="15" customFormat="1" spans="1:8">
      <c r="A15" s="9"/>
      <c r="B15" s="10" t="s">
        <v>9</v>
      </c>
      <c r="C15" s="10" t="s">
        <v>22</v>
      </c>
      <c r="D15" s="10">
        <v>13.22</v>
      </c>
      <c r="E15" s="10"/>
      <c r="F15" s="10"/>
      <c r="G15" s="11"/>
      <c r="H15" s="12"/>
    </row>
    <row r="16" customFormat="1" spans="1:8">
      <c r="A16" s="9"/>
      <c r="B16" s="10" t="s">
        <v>9</v>
      </c>
      <c r="C16" s="10" t="s">
        <v>22</v>
      </c>
      <c r="D16" s="10">
        <v>13.07</v>
      </c>
      <c r="E16" s="10">
        <f>AVERAGE(D15:D16)</f>
        <v>13.145</v>
      </c>
      <c r="F16" s="10"/>
      <c r="G16" s="11"/>
      <c r="H16" s="12"/>
    </row>
    <row r="17" customFormat="1" spans="1:8">
      <c r="A17" s="9"/>
      <c r="B17" s="10" t="s">
        <v>12</v>
      </c>
      <c r="C17" s="10" t="s">
        <v>22</v>
      </c>
      <c r="D17" s="10">
        <v>30.85</v>
      </c>
      <c r="E17" s="10">
        <f>D17-E16</f>
        <v>17.705</v>
      </c>
      <c r="F17" s="10">
        <f>E17-F6</f>
        <v>-0.664999999999996</v>
      </c>
      <c r="G17" s="11">
        <f>POWER(2,-F17)</f>
        <v>1.58556827322056</v>
      </c>
      <c r="H17" s="12"/>
    </row>
    <row r="18" customFormat="1" spans="1:8">
      <c r="A18" s="9"/>
      <c r="B18" s="10" t="s">
        <v>12</v>
      </c>
      <c r="C18" s="10" t="s">
        <v>22</v>
      </c>
      <c r="D18" s="10">
        <v>30.92</v>
      </c>
      <c r="E18" s="10">
        <f>D18-E16</f>
        <v>17.775</v>
      </c>
      <c r="F18" s="10">
        <f>E18-F6</f>
        <v>-0.594999999999995</v>
      </c>
      <c r="G18" s="11">
        <f>POWER(2,-F18)</f>
        <v>1.51047258556282</v>
      </c>
      <c r="H18" s="12">
        <f>AVERAGE(G17:G18)</f>
        <v>1.54802042939169</v>
      </c>
    </row>
    <row r="19" s="3" customFormat="1" spans="1:8">
      <c r="A19" s="1"/>
      <c r="B19" s="1"/>
      <c r="C19" s="1"/>
      <c r="D19" s="1"/>
      <c r="E19" s="1"/>
      <c r="F19" s="1"/>
      <c r="G19" s="13"/>
      <c r="H19" s="14"/>
    </row>
    <row r="20" s="3" customFormat="1" spans="1:8">
      <c r="A20" s="1"/>
      <c r="B20" s="1"/>
      <c r="C20" s="1"/>
      <c r="D20" s="1"/>
      <c r="E20" s="1"/>
      <c r="F20" s="1"/>
      <c r="G20" s="13"/>
      <c r="H20" s="14"/>
    </row>
    <row r="21" s="3" customFormat="1" spans="1:8">
      <c r="A21" s="9">
        <v>2</v>
      </c>
      <c r="B21" s="10" t="s">
        <v>9</v>
      </c>
      <c r="C21" s="10" t="s">
        <v>10</v>
      </c>
      <c r="D21" s="10">
        <v>14.01</v>
      </c>
      <c r="E21" s="10"/>
      <c r="F21" s="10"/>
      <c r="G21" s="11"/>
      <c r="H21" s="12"/>
    </row>
    <row r="22" s="3" customFormat="1" spans="1:8">
      <c r="A22" s="9"/>
      <c r="B22" s="10" t="s">
        <v>9</v>
      </c>
      <c r="C22" s="10" t="s">
        <v>10</v>
      </c>
      <c r="D22" s="10">
        <v>13.91</v>
      </c>
      <c r="E22" s="10">
        <f>AVERAGE(D21:D22)</f>
        <v>13.96</v>
      </c>
      <c r="F22" s="10"/>
      <c r="G22" s="11"/>
      <c r="H22" s="12"/>
    </row>
    <row r="23" s="3" customFormat="1" spans="1:8">
      <c r="A23" s="9"/>
      <c r="B23" s="10" t="s">
        <v>12</v>
      </c>
      <c r="C23" s="10" t="s">
        <v>10</v>
      </c>
      <c r="D23" s="10">
        <v>31.02</v>
      </c>
      <c r="E23" s="10">
        <f>D23-E22</f>
        <v>17.06</v>
      </c>
      <c r="F23" s="10"/>
      <c r="G23" s="11"/>
      <c r="H23" s="12"/>
    </row>
    <row r="24" s="3" customFormat="1" spans="1:8">
      <c r="A24" s="9"/>
      <c r="B24" s="10" t="s">
        <v>12</v>
      </c>
      <c r="C24" s="10" t="s">
        <v>10</v>
      </c>
      <c r="D24" s="10">
        <v>31.05</v>
      </c>
      <c r="E24" s="10">
        <f>D24-E22</f>
        <v>17.09</v>
      </c>
      <c r="F24" s="10">
        <f>AVERAGE(E23:E24)</f>
        <v>17.075</v>
      </c>
      <c r="G24" s="11"/>
      <c r="H24" s="12"/>
    </row>
    <row r="25" s="3" customFormat="1" spans="1:8">
      <c r="A25" s="9"/>
      <c r="B25" s="10" t="s">
        <v>9</v>
      </c>
      <c r="C25" s="10" t="s">
        <v>11</v>
      </c>
      <c r="D25" s="10">
        <v>13.7</v>
      </c>
      <c r="E25" s="10"/>
      <c r="F25" s="10"/>
      <c r="G25" s="11"/>
      <c r="H25" s="12"/>
    </row>
    <row r="26" s="3" customFormat="1" spans="1:8">
      <c r="A26" s="9"/>
      <c r="B26" s="10" t="s">
        <v>9</v>
      </c>
      <c r="C26" s="10" t="s">
        <v>11</v>
      </c>
      <c r="D26" s="10">
        <v>13.57</v>
      </c>
      <c r="E26" s="10">
        <f>AVERAGE(D25:D26)</f>
        <v>13.635</v>
      </c>
      <c r="F26" s="10"/>
      <c r="G26" s="11"/>
      <c r="H26" s="12"/>
    </row>
    <row r="27" s="3" customFormat="1" spans="1:8">
      <c r="A27" s="9"/>
      <c r="B27" s="10" t="s">
        <v>12</v>
      </c>
      <c r="C27" s="10" t="s">
        <v>11</v>
      </c>
      <c r="D27" s="10">
        <v>29.81</v>
      </c>
      <c r="E27" s="10">
        <f>D27-E$26</f>
        <v>16.175</v>
      </c>
      <c r="F27" s="10">
        <f>E27-F24</f>
        <v>-0.900000000000002</v>
      </c>
      <c r="G27" s="11">
        <f t="shared" ref="G27:G32" si="1">POWER(2,-F27)</f>
        <v>1.86606598307362</v>
      </c>
      <c r="H27" s="12"/>
    </row>
    <row r="28" s="3" customFormat="1" spans="1:8">
      <c r="A28" s="9"/>
      <c r="B28" s="10" t="s">
        <v>12</v>
      </c>
      <c r="C28" s="10" t="s">
        <v>11</v>
      </c>
      <c r="D28" s="10">
        <v>29.73</v>
      </c>
      <c r="E28" s="10">
        <f>D28-E$26</f>
        <v>16.095</v>
      </c>
      <c r="F28" s="10">
        <f>E28-F24</f>
        <v>-0.98</v>
      </c>
      <c r="G28" s="11">
        <f t="shared" si="1"/>
        <v>1.97246540898672</v>
      </c>
      <c r="H28" s="12">
        <f>AVERAGE(G27:G28)</f>
        <v>1.91926569603017</v>
      </c>
    </row>
    <row r="29" s="3" customFormat="1" spans="1:8">
      <c r="A29" s="9"/>
      <c r="B29" s="10" t="s">
        <v>9</v>
      </c>
      <c r="C29" s="10" t="s">
        <v>21</v>
      </c>
      <c r="D29" s="10">
        <v>13.52</v>
      </c>
      <c r="E29" s="10"/>
      <c r="F29" s="10"/>
      <c r="G29" s="11"/>
      <c r="H29" s="12"/>
    </row>
    <row r="30" s="3" customFormat="1" spans="1:8">
      <c r="A30" s="9"/>
      <c r="B30" s="10" t="s">
        <v>9</v>
      </c>
      <c r="C30" s="10" t="s">
        <v>21</v>
      </c>
      <c r="D30" s="10">
        <v>13.72</v>
      </c>
      <c r="E30" s="10">
        <f>AVERAGE(D29:D30)</f>
        <v>13.62</v>
      </c>
      <c r="F30" s="10"/>
      <c r="G30" s="11"/>
      <c r="H30" s="12"/>
    </row>
    <row r="31" s="3" customFormat="1" spans="1:8">
      <c r="A31" s="9"/>
      <c r="B31" s="10" t="s">
        <v>12</v>
      </c>
      <c r="C31" s="10" t="s">
        <v>21</v>
      </c>
      <c r="D31" s="10">
        <v>29.85</v>
      </c>
      <c r="E31" s="10">
        <f>D31-E$30</f>
        <v>16.23</v>
      </c>
      <c r="F31" s="10">
        <f>E31-F24</f>
        <v>-0.844999999999999</v>
      </c>
      <c r="G31" s="11">
        <f t="shared" si="1"/>
        <v>1.79626474576787</v>
      </c>
      <c r="H31" s="12"/>
    </row>
    <row r="32" s="3" customFormat="1" spans="1:8">
      <c r="A32" s="9"/>
      <c r="B32" s="10" t="s">
        <v>12</v>
      </c>
      <c r="C32" s="10" t="s">
        <v>21</v>
      </c>
      <c r="D32" s="10">
        <v>29.45</v>
      </c>
      <c r="E32" s="10">
        <f>D32-E$30</f>
        <v>15.83</v>
      </c>
      <c r="F32" s="10">
        <f>E32-F24</f>
        <v>-1.245</v>
      </c>
      <c r="G32" s="11">
        <f t="shared" si="1"/>
        <v>2.37018554188317</v>
      </c>
      <c r="H32" s="12">
        <f>AVERAGE(G31:G32)</f>
        <v>2.08322514382552</v>
      </c>
    </row>
    <row r="33" s="3" customFormat="1" spans="1:8">
      <c r="A33" s="9"/>
      <c r="B33" s="10" t="s">
        <v>9</v>
      </c>
      <c r="C33" s="10" t="s">
        <v>22</v>
      </c>
      <c r="D33" s="10">
        <v>13.87</v>
      </c>
      <c r="E33" s="10"/>
      <c r="F33" s="10"/>
      <c r="G33" s="11"/>
      <c r="H33" s="12"/>
    </row>
    <row r="34" s="3" customFormat="1" spans="1:8">
      <c r="A34" s="9"/>
      <c r="B34" s="10" t="s">
        <v>9</v>
      </c>
      <c r="C34" s="10" t="s">
        <v>22</v>
      </c>
      <c r="D34" s="10">
        <v>13.92</v>
      </c>
      <c r="E34" s="10">
        <f>AVERAGE(D33:D34)</f>
        <v>13.895</v>
      </c>
      <c r="F34" s="10"/>
      <c r="G34" s="11"/>
      <c r="H34" s="12"/>
    </row>
    <row r="35" s="3" customFormat="1" spans="1:8">
      <c r="A35" s="9"/>
      <c r="B35" s="10" t="s">
        <v>12</v>
      </c>
      <c r="C35" s="10" t="s">
        <v>22</v>
      </c>
      <c r="D35" s="10">
        <v>30.37</v>
      </c>
      <c r="E35" s="10">
        <f>D35-E$34</f>
        <v>16.475</v>
      </c>
      <c r="F35" s="10">
        <f>E35-F24</f>
        <v>-0.599999999999998</v>
      </c>
      <c r="G35" s="11">
        <f>POWER(2,-F35)</f>
        <v>1.5157165665104</v>
      </c>
      <c r="H35" s="12"/>
    </row>
    <row r="36" s="3" customFormat="1" spans="1:8">
      <c r="A36" s="9"/>
      <c r="B36" s="10" t="s">
        <v>12</v>
      </c>
      <c r="C36" s="10" t="s">
        <v>22</v>
      </c>
      <c r="D36" s="10">
        <v>30.07</v>
      </c>
      <c r="E36" s="10">
        <f>D36-E$34</f>
        <v>16.175</v>
      </c>
      <c r="F36" s="10">
        <f>E36-F24</f>
        <v>-0.899999999999999</v>
      </c>
      <c r="G36" s="11">
        <f>POWER(2,-F36)</f>
        <v>1.86606598307361</v>
      </c>
      <c r="H36" s="12">
        <f>AVERAGE(G35:G36)</f>
        <v>1.690891274792</v>
      </c>
    </row>
    <row r="37" s="3" customFormat="1" spans="1:8">
      <c r="A37" s="1"/>
      <c r="B37" s="1"/>
      <c r="C37" s="1"/>
      <c r="D37" s="1"/>
      <c r="E37" s="1"/>
      <c r="F37" s="1"/>
      <c r="G37" s="13"/>
      <c r="H37" s="13"/>
    </row>
    <row r="38" s="3" customFormat="1" spans="1:8">
      <c r="A38" s="1"/>
      <c r="B38" s="1"/>
      <c r="C38" s="1"/>
      <c r="D38" s="1"/>
      <c r="E38" s="1"/>
      <c r="F38" s="1"/>
      <c r="G38" s="13"/>
      <c r="H38" s="13"/>
    </row>
    <row r="39" s="3" customFormat="1" spans="1:8">
      <c r="A39" s="9">
        <v>3</v>
      </c>
      <c r="B39" s="10" t="s">
        <v>9</v>
      </c>
      <c r="C39" s="10" t="s">
        <v>10</v>
      </c>
      <c r="D39" s="10">
        <v>13.93</v>
      </c>
      <c r="E39" s="10"/>
      <c r="F39" s="10"/>
      <c r="G39" s="11"/>
      <c r="H39" s="12"/>
    </row>
    <row r="40" s="3" customFormat="1" spans="1:8">
      <c r="A40" s="9"/>
      <c r="B40" s="10" t="s">
        <v>9</v>
      </c>
      <c r="C40" s="10" t="s">
        <v>10</v>
      </c>
      <c r="D40" s="10">
        <v>14.73</v>
      </c>
      <c r="E40" s="10">
        <f>AVERAGE(D39:D40)</f>
        <v>14.33</v>
      </c>
      <c r="F40" s="10"/>
      <c r="G40" s="11"/>
      <c r="H40" s="12"/>
    </row>
    <row r="41" s="3" customFormat="1" spans="1:8">
      <c r="A41" s="9"/>
      <c r="B41" s="10" t="s">
        <v>12</v>
      </c>
      <c r="C41" s="10" t="s">
        <v>10</v>
      </c>
      <c r="D41" s="10">
        <v>32.66</v>
      </c>
      <c r="E41" s="10">
        <f>D41-E40</f>
        <v>18.33</v>
      </c>
      <c r="F41" s="10"/>
      <c r="G41" s="11"/>
      <c r="H41" s="12"/>
    </row>
    <row r="42" s="3" customFormat="1" spans="1:8">
      <c r="A42" s="9"/>
      <c r="B42" s="10" t="s">
        <v>12</v>
      </c>
      <c r="C42" s="10" t="s">
        <v>10</v>
      </c>
      <c r="D42" s="10">
        <v>32.65</v>
      </c>
      <c r="E42" s="10">
        <f>D42-E40</f>
        <v>18.32</v>
      </c>
      <c r="F42" s="10">
        <f>AVERAGE(E41:E42)</f>
        <v>18.325</v>
      </c>
      <c r="G42" s="11"/>
      <c r="H42" s="12"/>
    </row>
    <row r="43" s="3" customFormat="1" spans="1:8">
      <c r="A43" s="9"/>
      <c r="B43" s="10" t="s">
        <v>9</v>
      </c>
      <c r="C43" s="10" t="s">
        <v>11</v>
      </c>
      <c r="D43" s="10">
        <v>14.54</v>
      </c>
      <c r="E43" s="10"/>
      <c r="F43" s="10"/>
      <c r="G43" s="11"/>
      <c r="H43" s="12"/>
    </row>
    <row r="44" s="3" customFormat="1" spans="1:8">
      <c r="A44" s="9"/>
      <c r="B44" s="10" t="s">
        <v>9</v>
      </c>
      <c r="C44" s="10" t="s">
        <v>11</v>
      </c>
      <c r="D44" s="10">
        <v>14.49</v>
      </c>
      <c r="E44" s="10">
        <f>AVERAGE(D43:D44)</f>
        <v>14.515</v>
      </c>
      <c r="F44" s="10"/>
      <c r="G44" s="11"/>
      <c r="H44" s="12"/>
    </row>
    <row r="45" s="3" customFormat="1" spans="1:8">
      <c r="A45" s="9"/>
      <c r="B45" s="10" t="s">
        <v>12</v>
      </c>
      <c r="C45" s="10" t="s">
        <v>11</v>
      </c>
      <c r="D45" s="10">
        <v>31.55</v>
      </c>
      <c r="E45" s="10">
        <f>D45-E44</f>
        <v>17.035</v>
      </c>
      <c r="F45" s="10">
        <f>E45-F42</f>
        <v>-1.29</v>
      </c>
      <c r="G45" s="11">
        <f t="shared" ref="G45:G50" si="2">POWER(2,-F45)</f>
        <v>2.44528055538414</v>
      </c>
      <c r="H45" s="12"/>
    </row>
    <row r="46" s="3" customFormat="1" spans="1:8">
      <c r="A46" s="9"/>
      <c r="B46" s="10" t="s">
        <v>12</v>
      </c>
      <c r="C46" s="10" t="s">
        <v>11</v>
      </c>
      <c r="D46" s="10">
        <v>31.84</v>
      </c>
      <c r="E46" s="10">
        <f>D46-E44</f>
        <v>17.325</v>
      </c>
      <c r="F46" s="10">
        <f>E46-F42</f>
        <v>-1</v>
      </c>
      <c r="G46" s="11">
        <f t="shared" si="2"/>
        <v>2</v>
      </c>
      <c r="H46" s="12">
        <f>AVERAGE(G45:G46)</f>
        <v>2.22264027769207</v>
      </c>
    </row>
    <row r="47" s="3" customFormat="1" spans="1:8">
      <c r="A47" s="9"/>
      <c r="B47" s="10" t="s">
        <v>9</v>
      </c>
      <c r="C47" s="10" t="s">
        <v>21</v>
      </c>
      <c r="D47" s="10">
        <v>13.77</v>
      </c>
      <c r="E47" s="10"/>
      <c r="F47" s="10"/>
      <c r="G47" s="11"/>
      <c r="H47" s="12"/>
    </row>
    <row r="48" s="3" customFormat="1" spans="1:8">
      <c r="A48" s="9"/>
      <c r="B48" s="10" t="s">
        <v>9</v>
      </c>
      <c r="C48" s="10" t="s">
        <v>21</v>
      </c>
      <c r="D48" s="10">
        <v>14.01</v>
      </c>
      <c r="E48" s="10">
        <f>AVERAGE(D47:D48)</f>
        <v>13.89</v>
      </c>
      <c r="F48" s="10"/>
      <c r="G48" s="11"/>
      <c r="H48" s="12"/>
    </row>
    <row r="49" s="3" customFormat="1" spans="1:8">
      <c r="A49" s="9"/>
      <c r="B49" s="10" t="s">
        <v>12</v>
      </c>
      <c r="C49" s="10" t="s">
        <v>21</v>
      </c>
      <c r="D49" s="10">
        <v>31.24</v>
      </c>
      <c r="E49" s="10">
        <f>D49-E48</f>
        <v>17.35</v>
      </c>
      <c r="F49" s="10">
        <f>E49-F42</f>
        <v>-0.975000000000001</v>
      </c>
      <c r="G49" s="11">
        <f t="shared" si="2"/>
        <v>1.9656411970905</v>
      </c>
      <c r="H49" s="12"/>
    </row>
    <row r="50" s="3" customFormat="1" spans="1:8">
      <c r="A50" s="9"/>
      <c r="B50" s="10" t="s">
        <v>12</v>
      </c>
      <c r="C50" s="10" t="s">
        <v>21</v>
      </c>
      <c r="D50" s="10">
        <v>30.97</v>
      </c>
      <c r="E50" s="10">
        <f>D50-E48</f>
        <v>17.08</v>
      </c>
      <c r="F50" s="10">
        <f>E50-F42</f>
        <v>-1.245</v>
      </c>
      <c r="G50" s="11">
        <f t="shared" si="2"/>
        <v>2.37018554188317</v>
      </c>
      <c r="H50" s="12">
        <f>AVERAGE(G49:G50)</f>
        <v>2.16791336948683</v>
      </c>
    </row>
    <row r="51" s="3" customFormat="1" spans="1:8">
      <c r="A51" s="9"/>
      <c r="B51" s="10" t="s">
        <v>9</v>
      </c>
      <c r="C51" s="10" t="s">
        <v>22</v>
      </c>
      <c r="D51" s="10">
        <v>13.39</v>
      </c>
      <c r="E51" s="10"/>
      <c r="F51" s="10"/>
      <c r="G51" s="11"/>
      <c r="H51" s="12"/>
    </row>
    <row r="52" s="3" customFormat="1" spans="1:8">
      <c r="A52" s="9"/>
      <c r="B52" s="10" t="s">
        <v>9</v>
      </c>
      <c r="C52" s="10" t="s">
        <v>22</v>
      </c>
      <c r="D52" s="10">
        <v>12.44</v>
      </c>
      <c r="E52" s="10">
        <f>AVERAGE(D51:D52)</f>
        <v>12.915</v>
      </c>
      <c r="F52" s="10"/>
      <c r="G52" s="11"/>
      <c r="H52" s="12"/>
    </row>
    <row r="53" s="3" customFormat="1" spans="1:8">
      <c r="A53" s="9"/>
      <c r="B53" s="10" t="s">
        <v>12</v>
      </c>
      <c r="C53" s="10" t="s">
        <v>22</v>
      </c>
      <c r="D53" s="10">
        <v>30.42</v>
      </c>
      <c r="E53" s="10">
        <f>D53-E52</f>
        <v>17.505</v>
      </c>
      <c r="F53" s="10">
        <f>E53-F42</f>
        <v>-0.819999999999997</v>
      </c>
      <c r="G53" s="11">
        <f>POWER(2,-F53)</f>
        <v>1.76540599258131</v>
      </c>
      <c r="H53" s="12"/>
    </row>
    <row r="54" s="3" customFormat="1" spans="1:8">
      <c r="A54" s="9"/>
      <c r="B54" s="10" t="s">
        <v>12</v>
      </c>
      <c r="C54" s="10" t="s">
        <v>22</v>
      </c>
      <c r="D54" s="10">
        <v>30.49</v>
      </c>
      <c r="E54" s="10">
        <f>D54-E52</f>
        <v>17.575</v>
      </c>
      <c r="F54" s="10">
        <f>E54-F42</f>
        <v>-0.75</v>
      </c>
      <c r="G54" s="11">
        <f>POWER(2,-F54)</f>
        <v>1.68179283050743</v>
      </c>
      <c r="H54" s="12">
        <f>AVERAGE(G53:G54)</f>
        <v>1.72359941154437</v>
      </c>
    </row>
  </sheetData>
  <mergeCells count="6">
    <mergeCell ref="G2:H2"/>
    <mergeCell ref="J2:M2"/>
    <mergeCell ref="K3:M3"/>
    <mergeCell ref="A3:A18"/>
    <mergeCell ref="A21:A36"/>
    <mergeCell ref="A39:A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Pretty!</cp:lastModifiedBy>
  <dcterms:created xsi:type="dcterms:W3CDTF">2025-02-27T08:01:00Z</dcterms:created>
  <dcterms:modified xsi:type="dcterms:W3CDTF">2025-02-27T12:14:19Z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28756BECF9BC4065A4EC500ACCFB6C47_11</vt:lpwstr>
  </property>
  <property fmtid="{D5CDD505-2E9C-101B-9397-08002B2CF9AE}" pid="3" name="KSOProductBuildVer">
    <vt:lpwstr>2052-12.1.0.20305</vt:lpwstr>
  </property>
</Properties>
</file>